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190" i="1" l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191" i="1" s="1"/>
  <c r="H192" i="1" l="1"/>
  <c r="H193" i="1" s="1"/>
</calcChain>
</file>

<file path=xl/sharedStrings.xml><?xml version="1.0" encoding="utf-8"?>
<sst xmlns="http://schemas.openxmlformats.org/spreadsheetml/2006/main" count="367" uniqueCount="198">
  <si>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</si>
  <si>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</si>
  <si>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</si>
  <si>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</si>
  <si>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</si>
  <si>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</si>
  <si>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</si>
  <si>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</si>
  <si>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</si>
  <si>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</si>
  <si>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</si>
  <si>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</si>
  <si>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</si>
  <si>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</si>
  <si>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</si>
  <si>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</si>
  <si>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</si>
  <si>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</si>
  <si>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</si>
  <si>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</si>
  <si>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</si>
  <si>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</si>
  <si>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</si>
  <si>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</si>
  <si>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</si>
  <si>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</si>
  <si>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</si>
  <si>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</si>
  <si>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</si>
  <si>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</si>
  <si>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</si>
  <si>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</si>
  <si>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</si>
  <si>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</si>
  <si>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</si>
  <si>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</si>
  <si>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</si>
  <si>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</si>
  <si>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</si>
  <si>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</si>
  <si>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Изолятор опорный ВД6.281.031</t>
  </si>
  <si>
    <t>шт</t>
  </si>
  <si>
    <t>Труба ВД5.170.210</t>
  </si>
  <si>
    <t>Труба ВД5.170.214</t>
  </si>
  <si>
    <t>Труба ВД5.170.450</t>
  </si>
  <si>
    <t>Сопротивление подогревателя ВД6.273.005</t>
  </si>
  <si>
    <t>Электромагнит ВВ 400-15 5БК.647.019.1</t>
  </si>
  <si>
    <t>Шайба 50х40х5 ВД8.370.00Н</t>
  </si>
  <si>
    <t>Шайба 45х35х5 ВД8.370.00Н</t>
  </si>
  <si>
    <t>Шайба 55х45х5 ВД8.370.00Н</t>
  </si>
  <si>
    <t>Шайба уплотн.ВД8.370.479</t>
  </si>
  <si>
    <t>Шпонка ВД8.975.004</t>
  </si>
  <si>
    <t>Шплинт 5х45 ГОСТ 397-79 ВД8.994.ООН</t>
  </si>
  <si>
    <t>Шплинт 4х40 ГОСТ 397-79 ВД8.994.ООН</t>
  </si>
  <si>
    <t>Конденсатор ВД6.219.003.3</t>
  </si>
  <si>
    <t>Конденсатор ДМРУ-55-0.0033 ВД6.219.003.3</t>
  </si>
  <si>
    <t>Поршень (полиуретан) 5450147000</t>
  </si>
  <si>
    <t>Шпилька М12х1,75х70 оцинк</t>
  </si>
  <si>
    <t>Шпилька ВД8.932.536 (М12*70*25)</t>
  </si>
  <si>
    <t>Трос 5СЯ.470.004</t>
  </si>
  <si>
    <t>Трос 5СЯ.470.004-01</t>
  </si>
  <si>
    <t>Контакт подв.5СЯ.551.226</t>
  </si>
  <si>
    <t>Контакт 5СЯ.551.245</t>
  </si>
  <si>
    <t>Тяга 5СЯ.743.052</t>
  </si>
  <si>
    <t>Ось 8СЯ.205.662</t>
  </si>
  <si>
    <t>Прокладка 8СЯ.766.068</t>
  </si>
  <si>
    <t>Кольцо упл.вент.8СЯ.370.438</t>
  </si>
  <si>
    <t>Кольцо упл.8СЯ.370.439</t>
  </si>
  <si>
    <t>Камера 5СЯ.740.157</t>
  </si>
  <si>
    <t>Кольцо уплот.8СЯ.370.441</t>
  </si>
  <si>
    <t>Кольцо уплот.8СЯ.370.443</t>
  </si>
  <si>
    <t>Кольцо уплот.8СЯ.370.448</t>
  </si>
  <si>
    <t>Кольцо уплот.8СЯ.370.470</t>
  </si>
  <si>
    <t>Кольцо уплот.8СЯ.370.444</t>
  </si>
  <si>
    <t>Манжета 8СЯ.373.017</t>
  </si>
  <si>
    <t>Кольцо 010-014-25 ГОСТ 9833-73</t>
  </si>
  <si>
    <t>Кольцо 055-065-58 ГОСТ 9833-73</t>
  </si>
  <si>
    <t>Прокладка 8БП.155.022</t>
  </si>
  <si>
    <t>Кольцо 8БП.370.780 (8БП.370.047)</t>
  </si>
  <si>
    <t>Кольцо 8СЯ.370.427</t>
  </si>
  <si>
    <t>Изолятор опорный ИОС-110-600М ВД6.280.110</t>
  </si>
  <si>
    <t>Шайба ВД.950.167</t>
  </si>
  <si>
    <t>Кольцо уплотнительное 8БП.370.048</t>
  </si>
  <si>
    <t>Кольцо уплотнительное 8СЯ.370.469</t>
  </si>
  <si>
    <t>Шайба (полиуретан) ВД5.370.012</t>
  </si>
  <si>
    <t>Поршень (полиуретан) ВД5.450.147</t>
  </si>
  <si>
    <t>Прокладка лаза 8СЯ.370.425</t>
  </si>
  <si>
    <t>Нагреватель ТЭН-60А 13/0.63 для ВМТ-220</t>
  </si>
  <si>
    <t>Кольцо ГОСТ 9833-73 012-016-25-2-2</t>
  </si>
  <si>
    <t>Трубка 8СЯ 770130</t>
  </si>
  <si>
    <t>Прокладка 8СЯ 371254</t>
  </si>
  <si>
    <t>Прокладка 8СЯ 371181</t>
  </si>
  <si>
    <t>Гайка М12-011 ВД8.940.14Н</t>
  </si>
  <si>
    <t>Труба ВД5.170.441</t>
  </si>
  <si>
    <t>Труба ВД5.170.249</t>
  </si>
  <si>
    <t>Указатель продувки, ч. ВД5.441.017</t>
  </si>
  <si>
    <t>Шайба  ВД8.370.706</t>
  </si>
  <si>
    <t>Шайба ВД8.378.030.020.030</t>
  </si>
  <si>
    <t>Шайба ВД8.378.045.035.050</t>
  </si>
  <si>
    <t>Шайба ВД8.378.050.040.050</t>
  </si>
  <si>
    <t>Шайба ВД8.378.055.045.050</t>
  </si>
  <si>
    <t>Шайба уплотнительная черт. ВД8.370.384</t>
  </si>
  <si>
    <t>Шайба 6.02.019 ГОСТ 11371-68 СТПВД.8.950.01-74</t>
  </si>
  <si>
    <t>Шайба 6Т.65Г.019 (обезводорож) ГОСТ 6402-70 СТПВД8.953.0073</t>
  </si>
  <si>
    <t>Шайба 10.02.019 ГОСТ 11371-68 СТПВД8.950.01-74</t>
  </si>
  <si>
    <t>Шайба (полиуретан) 5370012000</t>
  </si>
  <si>
    <t>Шайба 20*30*3 листовая ВД8.370.00Н</t>
  </si>
  <si>
    <t>Шайба 55*75*5 резина листовая ВД8.370.00Н</t>
  </si>
  <si>
    <t>Шайба пружинная 6 8ВД.953.00Н</t>
  </si>
  <si>
    <t>Шайба пружинная 16 8ВД.953.00Н</t>
  </si>
  <si>
    <t>Шайба пружинная 20 8ВД.953.00Н</t>
  </si>
  <si>
    <t>Шайба 6,5*1 8ВД.950.047</t>
  </si>
  <si>
    <t>Шайба (полиуретан) дутьевого клапана 5370012000</t>
  </si>
  <si>
    <t>Шайба 12,5Х2 черт. 8ВД.950.053</t>
  </si>
  <si>
    <t>Болт М12*90 кл.2-011 ГОСТ 7798-62</t>
  </si>
  <si>
    <t>Болт М12Х55-011 ГОСТ 7795-62 ВД8.920.02Н</t>
  </si>
  <si>
    <t>Болт М12*45.46.019 ГОСТ 7796-70 СТПВД8.920.00-74</t>
  </si>
  <si>
    <t>Болт М12*70 ВД.920.407</t>
  </si>
  <si>
    <t>Болт М16-110 46.019 ГОСТ 7795-70 СТПВД8.920.00-74</t>
  </si>
  <si>
    <t>Болт М100*100. 46.019 ГОСТ 7795-70 СТПВД8.920.00.74</t>
  </si>
  <si>
    <t>Болт М12*55-011 ВД8.920.02Н</t>
  </si>
  <si>
    <t>Болт М12*30-011 ВД8.920.02Н</t>
  </si>
  <si>
    <t>Болт М12*90-011 ВД8.920.02Н</t>
  </si>
  <si>
    <t>Болт М16*45-011 ВД8.920-02Н</t>
  </si>
  <si>
    <t>Болт М16*100-011 ВД8.920.02Н</t>
  </si>
  <si>
    <t>Гайка М8 А5.019 ГОСТ 5915-70 ВД8.940.00-74</t>
  </si>
  <si>
    <t>Гайка специальная ВД8.946.582</t>
  </si>
  <si>
    <t>Гайка М16.А5.019 ГОСТ 5915-70 СТПВД8.920.00-74</t>
  </si>
  <si>
    <t>Гайка М12. А5.019 ГОСТ 5915-70 СТПВД8.940.00-74</t>
  </si>
  <si>
    <t>Гайка М12. А5.019 ГОСТ 5929-70 низкая СТПВД8.940.00-74</t>
  </si>
  <si>
    <t>Гайка М10.А5.019 ГОСТ 5915-70 СТПВД8.940.00-74</t>
  </si>
  <si>
    <t>Гайка М16-011 ВД8.940.14Н</t>
  </si>
  <si>
    <t>Шайба пружинная 12 ГОСТ 6402-52, 8ВД.953.00Н</t>
  </si>
  <si>
    <t>Кольцо 8СЯ.372.051</t>
  </si>
  <si>
    <t>Шина ВД8.580.182</t>
  </si>
  <si>
    <t>Уплотнение ВД8.370.385</t>
  </si>
  <si>
    <t>Прокладка крышки маслоуказателя ВМГ-133</t>
  </si>
  <si>
    <t>Тяга изоляц.(стеклотекстолитовая) 5ВУ.234.003(020) (ВМГ-133)</t>
  </si>
  <si>
    <t>Стержень подвижный 5 БП.540.012</t>
  </si>
  <si>
    <t>Тяга 5СЯ.743.051</t>
  </si>
  <si>
    <t>Цилиндр защитный 5СЯ.770.049</t>
  </si>
  <si>
    <t>Цилиндр 8ВУ.770.000 для ВМГ-133</t>
  </si>
  <si>
    <t>Шайба уплот. 8БП.370.047</t>
  </si>
  <si>
    <t>Трубка стекляная 8СЯ.770.130</t>
  </si>
  <si>
    <t>Нагреватель ТЭН-60А13/0.63Т 127 для ВМТ-110 нерж.</t>
  </si>
  <si>
    <t>Прокладка 8СЯ.371.254</t>
  </si>
  <si>
    <t>Камера 5СЯ.740.070</t>
  </si>
  <si>
    <t>ТЭН-71А-13/04S 220 УХЛ4 для ВМТ-110 нерж.</t>
  </si>
  <si>
    <t>Наконечник контактного стержня 8ФР.551.278-02</t>
  </si>
  <si>
    <t>Наконечники контактного стержня 5ВУ-551.021</t>
  </si>
  <si>
    <t>Контакт 5КА.551.083</t>
  </si>
  <si>
    <t>Ламель 5КА.572.010</t>
  </si>
  <si>
    <t>Прокладка 8КА.371.089</t>
  </si>
  <si>
    <t>Прокладка 8КА.371.091</t>
  </si>
  <si>
    <t>Прокладка 8КА.371.092</t>
  </si>
  <si>
    <t>Прокладка 8КА.371.094</t>
  </si>
  <si>
    <t>Прокладка 8КА.371.053</t>
  </si>
  <si>
    <t>Стержень 5КА.540.039</t>
  </si>
  <si>
    <t>Контакт розет.5ВУ.551.032  630А</t>
  </si>
  <si>
    <t>Ламель контакта розеточного 5ВУ.572.002</t>
  </si>
  <si>
    <t>Пружина розеточного контакта выключателя ВМГ-133  ч. 8ВУ.281.000 (Д22333Ф)</t>
  </si>
  <si>
    <t>Стекло маслоуказ. 8ВУ.175.008</t>
  </si>
  <si>
    <t>Контакт розеточный 5ВУ.551.097</t>
  </si>
  <si>
    <t>Стержень токоведущий с м/к 5ВУ 540.007</t>
  </si>
  <si>
    <t>Камера дугогасительная 5ВУ.740.000 для ВМГ-133</t>
  </si>
  <si>
    <t>Гибкая связь 630 А к выключателю ВМГ-133 ч. 8ВУ.505.001</t>
  </si>
  <si>
    <t>Гибкая связь (розеточный контакт) 630 А к выключателю ВМГ-133 ч. 8ВУ.505.010</t>
  </si>
  <si>
    <t>Колодка 8ВУ.740.000 для ВМГ-133</t>
  </si>
  <si>
    <t>Кольцо уплотнительное  8СЯ.370.438</t>
  </si>
  <si>
    <t>Кольцо уплотнительное 8СЯ.370.443</t>
  </si>
  <si>
    <t>уплотнение 8СЯ.370.444</t>
  </si>
  <si>
    <t>Кольцо уплотнительное 8СЯ.370.439</t>
  </si>
  <si>
    <t>Прокладка маслоуказателя ВМГ-133</t>
  </si>
  <si>
    <t>Прокладка маслосливного отверстия ВМГ-133</t>
  </si>
  <si>
    <t>Кольцо ГОСТ 9833-73 055-065-58-2-2</t>
  </si>
  <si>
    <t>Прокладка розеточного контакта ВМГ-133</t>
  </si>
  <si>
    <t>Прокладка нижней крышки 8БП.371.018</t>
  </si>
  <si>
    <t>Прокладка уплотн. 8БП 372.281 25х2</t>
  </si>
  <si>
    <t>Прокладка уплотн. 8БП 155.538 144х4</t>
  </si>
  <si>
    <t>Прокладка уплотн. 8БП 372.018 21х6</t>
  </si>
  <si>
    <t>Маслоуказатель 6БП.349.008</t>
  </si>
  <si>
    <t>Трубка  стеклянная  dнар=30мм, dвнутр=24мм, L-255мм: (для  вввода  БМВУ-110/1000У1)</t>
  </si>
  <si>
    <t>Колпачок 8БП.307.026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</si>
  <si>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</si>
  <si>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</si>
  <si>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</si>
  <si>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</si>
  <si>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</si>
  <si>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</si>
  <si>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</si>
  <si>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</si>
  <si>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</si>
  <si>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</si>
  <si>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</si>
  <si>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</si>
  <si>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</si>
  <si>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</si>
  <si>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84 от 21.10.2013 предлагаем поставку Запасных частей к высоковольтным выключателям: Лот №3 - Запасные части к высоковольтным выключателям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</si>
</sst>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2"/>
  <sheetViews>
    <sheetView tabSelected="1" topLeftCell="A17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196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197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66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3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8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3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12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100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6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12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3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3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4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2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12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360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58</v>
      </c>
      <c r="C52" s="7" t="s">
        <v>41</v>
      </c>
      <c r="D52" s="6">
        <v>50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13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13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2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62</v>
      </c>
      <c r="C56" s="7" t="s">
        <v>41</v>
      </c>
      <c r="D56" s="6">
        <v>2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63</v>
      </c>
      <c r="C57" s="7" t="s">
        <v>41</v>
      </c>
      <c r="D57" s="6">
        <v>13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13</v>
      </c>
      <c r="E58" s="7"/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65</v>
      </c>
      <c r="C59" s="7" t="s">
        <v>41</v>
      </c>
      <c r="D59" s="6">
        <v>50</v>
      </c>
      <c r="E59" s="7"/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66</v>
      </c>
      <c r="C60" s="7" t="s">
        <v>41</v>
      </c>
      <c r="D60" s="6">
        <v>14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67</v>
      </c>
      <c r="C61" s="7" t="s">
        <v>41</v>
      </c>
      <c r="D61" s="6">
        <v>14</v>
      </c>
      <c r="E61" s="7"/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68</v>
      </c>
      <c r="C62" s="7" t="s">
        <v>41</v>
      </c>
      <c r="D62" s="6">
        <v>12</v>
      </c>
      <c r="E62" s="7"/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69</v>
      </c>
      <c r="C63" s="7" t="s">
        <v>41</v>
      </c>
      <c r="D63" s="6">
        <v>26</v>
      </c>
      <c r="E63" s="7"/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70</v>
      </c>
      <c r="C64" s="7" t="s">
        <v>41</v>
      </c>
      <c r="D64" s="6">
        <v>14</v>
      </c>
      <c r="E64" s="7"/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71</v>
      </c>
      <c r="C65" s="7" t="s">
        <v>41</v>
      </c>
      <c r="D65" s="6">
        <v>14</v>
      </c>
      <c r="E65" s="7"/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32</v>
      </c>
      <c r="B66" s="7" t="s">
        <v>72</v>
      </c>
      <c r="C66" s="7" t="s">
        <v>41</v>
      </c>
      <c r="D66" s="6">
        <v>76</v>
      </c>
      <c r="E66" s="7"/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73</v>
      </c>
      <c r="C67" s="7" t="s">
        <v>41</v>
      </c>
      <c r="D67" s="6">
        <v>14</v>
      </c>
      <c r="E67" s="7"/>
      <c r="F67" s="7"/>
      <c r="G67" s="11">
        <v>0</v>
      </c>
      <c r="H67" s="20">
        <f t="shared" ref="H67:H98" si="1">ROUND(D67*ROUND(G67,2),2)</f>
        <v>0</v>
      </c>
    </row>
    <row r="68" spans="1:8" s="4" customFormat="1" x14ac:dyDescent="0.25">
      <c r="A68" s="24">
        <v>34</v>
      </c>
      <c r="B68" s="7" t="s">
        <v>74</v>
      </c>
      <c r="C68" s="7" t="s">
        <v>41</v>
      </c>
      <c r="D68" s="6">
        <v>14</v>
      </c>
      <c r="E68" s="7"/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35</v>
      </c>
      <c r="B69" s="7" t="s">
        <v>75</v>
      </c>
      <c r="C69" s="7" t="s">
        <v>41</v>
      </c>
      <c r="D69" s="6">
        <v>26</v>
      </c>
      <c r="E69" s="7"/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36</v>
      </c>
      <c r="B70" s="7" t="s">
        <v>76</v>
      </c>
      <c r="C70" s="7" t="s">
        <v>41</v>
      </c>
      <c r="D70" s="6">
        <v>14</v>
      </c>
      <c r="E70" s="7"/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37</v>
      </c>
      <c r="B71" s="7" t="s">
        <v>77</v>
      </c>
      <c r="C71" s="7" t="s">
        <v>41</v>
      </c>
      <c r="D71" s="6">
        <v>14</v>
      </c>
      <c r="E71" s="7"/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78</v>
      </c>
      <c r="C72" s="7" t="s">
        <v>41</v>
      </c>
      <c r="D72" s="6">
        <v>14</v>
      </c>
      <c r="E72" s="7"/>
      <c r="F72" s="7"/>
      <c r="G72" s="11">
        <v>0</v>
      </c>
      <c r="H72" s="20">
        <f t="shared" si="1"/>
        <v>0</v>
      </c>
    </row>
    <row r="73" spans="1:8" s="4" customFormat="1" x14ac:dyDescent="0.25">
      <c r="A73" s="24">
        <v>39</v>
      </c>
      <c r="B73" s="7" t="s">
        <v>79</v>
      </c>
      <c r="C73" s="7" t="s">
        <v>41</v>
      </c>
      <c r="D73" s="6">
        <v>14</v>
      </c>
      <c r="E73" s="7"/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40</v>
      </c>
      <c r="B74" s="7" t="s">
        <v>80</v>
      </c>
      <c r="C74" s="7" t="s">
        <v>41</v>
      </c>
      <c r="D74" s="6">
        <v>4</v>
      </c>
      <c r="E74" s="7"/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41</v>
      </c>
      <c r="B75" s="7" t="s">
        <v>81</v>
      </c>
      <c r="C75" s="7" t="s">
        <v>41</v>
      </c>
      <c r="D75" s="6">
        <v>150</v>
      </c>
      <c r="E75" s="7"/>
      <c r="F75" s="7"/>
      <c r="G75" s="11">
        <v>0</v>
      </c>
      <c r="H75" s="20">
        <f t="shared" si="1"/>
        <v>0</v>
      </c>
    </row>
    <row r="76" spans="1:8" s="4" customFormat="1" x14ac:dyDescent="0.25">
      <c r="A76" s="24">
        <v>42</v>
      </c>
      <c r="B76" s="7" t="s">
        <v>82</v>
      </c>
      <c r="C76" s="7" t="s">
        <v>41</v>
      </c>
      <c r="D76" s="6">
        <v>26</v>
      </c>
      <c r="E76" s="7"/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43</v>
      </c>
      <c r="B77" s="7" t="s">
        <v>83</v>
      </c>
      <c r="C77" s="7" t="s">
        <v>41</v>
      </c>
      <c r="D77" s="6">
        <v>14</v>
      </c>
      <c r="E77" s="7"/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44</v>
      </c>
      <c r="B78" s="7" t="s">
        <v>84</v>
      </c>
      <c r="C78" s="7" t="s">
        <v>41</v>
      </c>
      <c r="D78" s="6">
        <v>3</v>
      </c>
      <c r="E78" s="7"/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45</v>
      </c>
      <c r="B79" s="7" t="s">
        <v>85</v>
      </c>
      <c r="C79" s="7" t="s">
        <v>41</v>
      </c>
      <c r="D79" s="6">
        <v>3</v>
      </c>
      <c r="E79" s="7"/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46</v>
      </c>
      <c r="B80" s="7" t="s">
        <v>86</v>
      </c>
      <c r="C80" s="7" t="s">
        <v>41</v>
      </c>
      <c r="D80" s="6">
        <v>14</v>
      </c>
      <c r="E80" s="7"/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47</v>
      </c>
      <c r="B81" s="7" t="s">
        <v>87</v>
      </c>
      <c r="C81" s="7" t="s">
        <v>41</v>
      </c>
      <c r="D81" s="6">
        <v>48</v>
      </c>
      <c r="E81" s="7"/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48</v>
      </c>
      <c r="B82" s="7" t="s">
        <v>88</v>
      </c>
      <c r="C82" s="7" t="s">
        <v>41</v>
      </c>
      <c r="D82" s="6">
        <v>14</v>
      </c>
      <c r="E82" s="7"/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49</v>
      </c>
      <c r="B83" s="7" t="s">
        <v>89</v>
      </c>
      <c r="C83" s="7" t="s">
        <v>41</v>
      </c>
      <c r="D83" s="6">
        <v>12</v>
      </c>
      <c r="E83" s="7"/>
      <c r="F83" s="7"/>
      <c r="G83" s="11">
        <v>0</v>
      </c>
      <c r="H83" s="20">
        <f t="shared" si="1"/>
        <v>0</v>
      </c>
    </row>
    <row r="84" spans="1:8" s="4" customFormat="1" x14ac:dyDescent="0.25">
      <c r="A84" s="24">
        <v>50</v>
      </c>
      <c r="B84" s="7" t="s">
        <v>90</v>
      </c>
      <c r="C84" s="7" t="s">
        <v>41</v>
      </c>
      <c r="D84" s="6">
        <v>14</v>
      </c>
      <c r="E84" s="7"/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51</v>
      </c>
      <c r="B85" s="7" t="s">
        <v>91</v>
      </c>
      <c r="C85" s="7" t="s">
        <v>41</v>
      </c>
      <c r="D85" s="6">
        <v>14</v>
      </c>
      <c r="E85" s="7"/>
      <c r="F85" s="7"/>
      <c r="G85" s="11">
        <v>0</v>
      </c>
      <c r="H85" s="20">
        <f t="shared" si="1"/>
        <v>0</v>
      </c>
    </row>
    <row r="86" spans="1:8" s="4" customFormat="1" x14ac:dyDescent="0.25">
      <c r="A86" s="24">
        <v>52</v>
      </c>
      <c r="B86" s="7" t="s">
        <v>92</v>
      </c>
      <c r="C86" s="7" t="s">
        <v>41</v>
      </c>
      <c r="D86" s="6">
        <v>120</v>
      </c>
      <c r="E86" s="7"/>
      <c r="F86" s="7"/>
      <c r="G86" s="11">
        <v>0</v>
      </c>
      <c r="H86" s="20">
        <f t="shared" si="1"/>
        <v>0</v>
      </c>
    </row>
    <row r="87" spans="1:8" s="4" customFormat="1" x14ac:dyDescent="0.25">
      <c r="A87" s="24">
        <v>53</v>
      </c>
      <c r="B87" s="7" t="s">
        <v>93</v>
      </c>
      <c r="C87" s="7" t="s">
        <v>41</v>
      </c>
      <c r="D87" s="6">
        <v>2</v>
      </c>
      <c r="E87" s="7"/>
      <c r="F87" s="7"/>
      <c r="G87" s="11">
        <v>0</v>
      </c>
      <c r="H87" s="20">
        <f t="shared" si="1"/>
        <v>0</v>
      </c>
    </row>
    <row r="88" spans="1:8" s="4" customFormat="1" x14ac:dyDescent="0.25">
      <c r="A88" s="24">
        <v>54</v>
      </c>
      <c r="B88" s="7" t="s">
        <v>94</v>
      </c>
      <c r="C88" s="7" t="s">
        <v>41</v>
      </c>
      <c r="D88" s="6">
        <v>3</v>
      </c>
      <c r="E88" s="7"/>
      <c r="F88" s="7"/>
      <c r="G88" s="11">
        <v>0</v>
      </c>
      <c r="H88" s="20">
        <f t="shared" si="1"/>
        <v>0</v>
      </c>
    </row>
    <row r="89" spans="1:8" s="4" customFormat="1" x14ac:dyDescent="0.25">
      <c r="A89" s="24">
        <v>55</v>
      </c>
      <c r="B89" s="7" t="s">
        <v>95</v>
      </c>
      <c r="C89" s="7" t="s">
        <v>41</v>
      </c>
      <c r="D89" s="6">
        <v>51</v>
      </c>
      <c r="E89" s="7"/>
      <c r="F89" s="7"/>
      <c r="G89" s="11">
        <v>0</v>
      </c>
      <c r="H89" s="20">
        <f t="shared" si="1"/>
        <v>0</v>
      </c>
    </row>
    <row r="90" spans="1:8" s="4" customFormat="1" x14ac:dyDescent="0.25">
      <c r="A90" s="24">
        <v>56</v>
      </c>
      <c r="B90" s="7" t="s">
        <v>96</v>
      </c>
      <c r="C90" s="7" t="s">
        <v>41</v>
      </c>
      <c r="D90" s="6">
        <v>6</v>
      </c>
      <c r="E90" s="7"/>
      <c r="F90" s="7"/>
      <c r="G90" s="11">
        <v>0</v>
      </c>
      <c r="H90" s="20">
        <f t="shared" si="1"/>
        <v>0</v>
      </c>
    </row>
    <row r="91" spans="1:8" s="4" customFormat="1" x14ac:dyDescent="0.25">
      <c r="A91" s="24">
        <v>57</v>
      </c>
      <c r="B91" s="7" t="s">
        <v>97</v>
      </c>
      <c r="C91" s="7" t="s">
        <v>41</v>
      </c>
      <c r="D91" s="6">
        <v>6</v>
      </c>
      <c r="E91" s="7"/>
      <c r="F91" s="7"/>
      <c r="G91" s="11">
        <v>0</v>
      </c>
      <c r="H91" s="20">
        <f t="shared" si="1"/>
        <v>0</v>
      </c>
    </row>
    <row r="92" spans="1:8" s="4" customFormat="1" x14ac:dyDescent="0.25">
      <c r="A92" s="24">
        <v>58</v>
      </c>
      <c r="B92" s="7" t="s">
        <v>98</v>
      </c>
      <c r="C92" s="7" t="s">
        <v>41</v>
      </c>
      <c r="D92" s="6">
        <v>26</v>
      </c>
      <c r="E92" s="7"/>
      <c r="F92" s="7"/>
      <c r="G92" s="11">
        <v>0</v>
      </c>
      <c r="H92" s="20">
        <f t="shared" si="1"/>
        <v>0</v>
      </c>
    </row>
    <row r="93" spans="1:8" s="4" customFormat="1" x14ac:dyDescent="0.25">
      <c r="A93" s="24">
        <v>59</v>
      </c>
      <c r="B93" s="7" t="s">
        <v>99</v>
      </c>
      <c r="C93" s="7" t="s">
        <v>41</v>
      </c>
      <c r="D93" s="6">
        <v>3</v>
      </c>
      <c r="E93" s="7"/>
      <c r="F93" s="7"/>
      <c r="G93" s="11">
        <v>0</v>
      </c>
      <c r="H93" s="20">
        <f t="shared" si="1"/>
        <v>0</v>
      </c>
    </row>
    <row r="94" spans="1:8" s="4" customFormat="1" x14ac:dyDescent="0.25">
      <c r="A94" s="24">
        <v>60</v>
      </c>
      <c r="B94" s="7" t="s">
        <v>100</v>
      </c>
      <c r="C94" s="7" t="s">
        <v>41</v>
      </c>
      <c r="D94" s="6">
        <v>130</v>
      </c>
      <c r="E94" s="7"/>
      <c r="F94" s="7"/>
      <c r="G94" s="11">
        <v>0</v>
      </c>
      <c r="H94" s="20">
        <f t="shared" si="1"/>
        <v>0</v>
      </c>
    </row>
    <row r="95" spans="1:8" s="4" customFormat="1" x14ac:dyDescent="0.25">
      <c r="A95" s="24">
        <v>61</v>
      </c>
      <c r="B95" s="7" t="s">
        <v>101</v>
      </c>
      <c r="C95" s="7" t="s">
        <v>41</v>
      </c>
      <c r="D95" s="6">
        <v>3</v>
      </c>
      <c r="E95" s="7"/>
      <c r="F95" s="7"/>
      <c r="G95" s="11">
        <v>0</v>
      </c>
      <c r="H95" s="20">
        <f t="shared" si="1"/>
        <v>0</v>
      </c>
    </row>
    <row r="96" spans="1:8" s="4" customFormat="1" ht="23.25" x14ac:dyDescent="0.25">
      <c r="A96" s="24">
        <v>62</v>
      </c>
      <c r="B96" s="7" t="s">
        <v>102</v>
      </c>
      <c r="C96" s="7" t="s">
        <v>41</v>
      </c>
      <c r="D96" s="6">
        <v>200</v>
      </c>
      <c r="E96" s="7"/>
      <c r="F96" s="7"/>
      <c r="G96" s="11">
        <v>0</v>
      </c>
      <c r="H96" s="20">
        <f t="shared" si="1"/>
        <v>0</v>
      </c>
    </row>
    <row r="97" spans="1:8" s="4" customFormat="1" ht="23.25" x14ac:dyDescent="0.25">
      <c r="A97" s="24">
        <v>63</v>
      </c>
      <c r="B97" s="7" t="s">
        <v>103</v>
      </c>
      <c r="C97" s="7" t="s">
        <v>41</v>
      </c>
      <c r="D97" s="6">
        <v>200</v>
      </c>
      <c r="E97" s="7"/>
      <c r="F97" s="7"/>
      <c r="G97" s="11">
        <v>0</v>
      </c>
      <c r="H97" s="20">
        <f t="shared" si="1"/>
        <v>0</v>
      </c>
    </row>
    <row r="98" spans="1:8" s="4" customFormat="1" ht="23.25" x14ac:dyDescent="0.25">
      <c r="A98" s="24">
        <v>64</v>
      </c>
      <c r="B98" s="7" t="s">
        <v>104</v>
      </c>
      <c r="C98" s="7" t="s">
        <v>41</v>
      </c>
      <c r="D98" s="6">
        <v>50</v>
      </c>
      <c r="E98" s="7"/>
      <c r="F98" s="7"/>
      <c r="G98" s="11">
        <v>0</v>
      </c>
      <c r="H98" s="20">
        <f t="shared" si="1"/>
        <v>0</v>
      </c>
    </row>
    <row r="99" spans="1:8" s="4" customFormat="1" x14ac:dyDescent="0.25">
      <c r="A99" s="24">
        <v>65</v>
      </c>
      <c r="B99" s="7" t="s">
        <v>105</v>
      </c>
      <c r="C99" s="7" t="s">
        <v>41</v>
      </c>
      <c r="D99" s="6">
        <v>12</v>
      </c>
      <c r="E99" s="7"/>
      <c r="F99" s="7"/>
      <c r="G99" s="11">
        <v>0</v>
      </c>
      <c r="H99" s="20">
        <f t="shared" ref="H99:H130" si="2">ROUND(D99*ROUND(G99,2),2)</f>
        <v>0</v>
      </c>
    </row>
    <row r="100" spans="1:8" s="4" customFormat="1" x14ac:dyDescent="0.25">
      <c r="A100" s="24">
        <v>66</v>
      </c>
      <c r="B100" s="7" t="s">
        <v>106</v>
      </c>
      <c r="C100" s="7" t="s">
        <v>41</v>
      </c>
      <c r="D100" s="6">
        <v>6</v>
      </c>
      <c r="E100" s="7"/>
      <c r="F100" s="7"/>
      <c r="G100" s="11">
        <v>0</v>
      </c>
      <c r="H100" s="20">
        <f t="shared" si="2"/>
        <v>0</v>
      </c>
    </row>
    <row r="101" spans="1:8" s="4" customFormat="1" x14ac:dyDescent="0.25">
      <c r="A101" s="24">
        <v>67</v>
      </c>
      <c r="B101" s="7" t="s">
        <v>107</v>
      </c>
      <c r="C101" s="7" t="s">
        <v>41</v>
      </c>
      <c r="D101" s="6">
        <v>3</v>
      </c>
      <c r="E101" s="7"/>
      <c r="F101" s="7"/>
      <c r="G101" s="11">
        <v>0</v>
      </c>
      <c r="H101" s="20">
        <f t="shared" si="2"/>
        <v>0</v>
      </c>
    </row>
    <row r="102" spans="1:8" s="4" customFormat="1" x14ac:dyDescent="0.25">
      <c r="A102" s="24">
        <v>68</v>
      </c>
      <c r="B102" s="7" t="s">
        <v>108</v>
      </c>
      <c r="C102" s="7" t="s">
        <v>41</v>
      </c>
      <c r="D102" s="6">
        <v>40</v>
      </c>
      <c r="E102" s="7"/>
      <c r="F102" s="7"/>
      <c r="G102" s="11">
        <v>0</v>
      </c>
      <c r="H102" s="20">
        <f t="shared" si="2"/>
        <v>0</v>
      </c>
    </row>
    <row r="103" spans="1:8" s="4" customFormat="1" x14ac:dyDescent="0.25">
      <c r="A103" s="24">
        <v>69</v>
      </c>
      <c r="B103" s="7" t="s">
        <v>109</v>
      </c>
      <c r="C103" s="7" t="s">
        <v>41</v>
      </c>
      <c r="D103" s="6">
        <v>30</v>
      </c>
      <c r="E103" s="7"/>
      <c r="F103" s="7"/>
      <c r="G103" s="11">
        <v>0</v>
      </c>
      <c r="H103" s="20">
        <f t="shared" si="2"/>
        <v>0</v>
      </c>
    </row>
    <row r="104" spans="1:8" s="4" customFormat="1" x14ac:dyDescent="0.25">
      <c r="A104" s="24">
        <v>70</v>
      </c>
      <c r="B104" s="7" t="s">
        <v>110</v>
      </c>
      <c r="C104" s="7" t="s">
        <v>41</v>
      </c>
      <c r="D104" s="6">
        <v>30</v>
      </c>
      <c r="E104" s="7"/>
      <c r="F104" s="7"/>
      <c r="G104" s="11">
        <v>0</v>
      </c>
      <c r="H104" s="20">
        <f t="shared" si="2"/>
        <v>0</v>
      </c>
    </row>
    <row r="105" spans="1:8" s="4" customFormat="1" x14ac:dyDescent="0.25">
      <c r="A105" s="24">
        <v>71</v>
      </c>
      <c r="B105" s="7" t="s">
        <v>111</v>
      </c>
      <c r="C105" s="7" t="s">
        <v>41</v>
      </c>
      <c r="D105" s="6">
        <v>60</v>
      </c>
      <c r="E105" s="7"/>
      <c r="F105" s="7"/>
      <c r="G105" s="11">
        <v>0</v>
      </c>
      <c r="H105" s="20">
        <f t="shared" si="2"/>
        <v>0</v>
      </c>
    </row>
    <row r="106" spans="1:8" s="4" customFormat="1" ht="23.25" x14ac:dyDescent="0.25">
      <c r="A106" s="24">
        <v>72</v>
      </c>
      <c r="B106" s="7" t="s">
        <v>112</v>
      </c>
      <c r="C106" s="7" t="s">
        <v>41</v>
      </c>
      <c r="D106" s="6">
        <v>6</v>
      </c>
      <c r="E106" s="7"/>
      <c r="F106" s="7"/>
      <c r="G106" s="11">
        <v>0</v>
      </c>
      <c r="H106" s="20">
        <f t="shared" si="2"/>
        <v>0</v>
      </c>
    </row>
    <row r="107" spans="1:8" s="4" customFormat="1" x14ac:dyDescent="0.25">
      <c r="A107" s="24">
        <v>73</v>
      </c>
      <c r="B107" s="7" t="s">
        <v>113</v>
      </c>
      <c r="C107" s="7" t="s">
        <v>41</v>
      </c>
      <c r="D107" s="6">
        <v>100</v>
      </c>
      <c r="E107" s="7"/>
      <c r="F107" s="7"/>
      <c r="G107" s="11">
        <v>0</v>
      </c>
      <c r="H107" s="20">
        <f t="shared" si="2"/>
        <v>0</v>
      </c>
    </row>
    <row r="108" spans="1:8" s="4" customFormat="1" x14ac:dyDescent="0.25">
      <c r="A108" s="24">
        <v>74</v>
      </c>
      <c r="B108" s="7" t="s">
        <v>114</v>
      </c>
      <c r="C108" s="7" t="s">
        <v>41</v>
      </c>
      <c r="D108" s="6">
        <v>160</v>
      </c>
      <c r="E108" s="7"/>
      <c r="F108" s="7"/>
      <c r="G108" s="11">
        <v>0</v>
      </c>
      <c r="H108" s="20">
        <f t="shared" si="2"/>
        <v>0</v>
      </c>
    </row>
    <row r="109" spans="1:8" s="4" customFormat="1" x14ac:dyDescent="0.25">
      <c r="A109" s="24">
        <v>75</v>
      </c>
      <c r="B109" s="7" t="s">
        <v>115</v>
      </c>
      <c r="C109" s="7" t="s">
        <v>41</v>
      </c>
      <c r="D109" s="6">
        <v>30</v>
      </c>
      <c r="E109" s="7"/>
      <c r="F109" s="7"/>
      <c r="G109" s="11">
        <v>0</v>
      </c>
      <c r="H109" s="20">
        <f t="shared" si="2"/>
        <v>0</v>
      </c>
    </row>
    <row r="110" spans="1:8" s="4" customFormat="1" ht="23.25" x14ac:dyDescent="0.25">
      <c r="A110" s="24">
        <v>76</v>
      </c>
      <c r="B110" s="7" t="s">
        <v>116</v>
      </c>
      <c r="C110" s="7" t="s">
        <v>41</v>
      </c>
      <c r="D110" s="6">
        <v>70</v>
      </c>
      <c r="E110" s="7"/>
      <c r="F110" s="7"/>
      <c r="G110" s="11">
        <v>0</v>
      </c>
      <c r="H110" s="20">
        <f t="shared" si="2"/>
        <v>0</v>
      </c>
    </row>
    <row r="111" spans="1:8" s="4" customFormat="1" x14ac:dyDescent="0.25">
      <c r="A111" s="24">
        <v>77</v>
      </c>
      <c r="B111" s="7" t="s">
        <v>117</v>
      </c>
      <c r="C111" s="7" t="s">
        <v>41</v>
      </c>
      <c r="D111" s="6">
        <v>30</v>
      </c>
      <c r="E111" s="7"/>
      <c r="F111" s="7"/>
      <c r="G111" s="11">
        <v>0</v>
      </c>
      <c r="H111" s="20">
        <f t="shared" si="2"/>
        <v>0</v>
      </c>
    </row>
    <row r="112" spans="1:8" s="4" customFormat="1" ht="23.25" x14ac:dyDescent="0.25">
      <c r="A112" s="24">
        <v>78</v>
      </c>
      <c r="B112" s="7" t="s">
        <v>118</v>
      </c>
      <c r="C112" s="7" t="s">
        <v>41</v>
      </c>
      <c r="D112" s="6">
        <v>36</v>
      </c>
      <c r="E112" s="7"/>
      <c r="F112" s="7"/>
      <c r="G112" s="11">
        <v>0</v>
      </c>
      <c r="H112" s="20">
        <f t="shared" si="2"/>
        <v>0</v>
      </c>
    </row>
    <row r="113" spans="1:8" s="4" customFormat="1" ht="23.25" x14ac:dyDescent="0.25">
      <c r="A113" s="24">
        <v>79</v>
      </c>
      <c r="B113" s="7" t="s">
        <v>119</v>
      </c>
      <c r="C113" s="7" t="s">
        <v>41</v>
      </c>
      <c r="D113" s="6">
        <v>30</v>
      </c>
      <c r="E113" s="7"/>
      <c r="F113" s="7"/>
      <c r="G113" s="11">
        <v>0</v>
      </c>
      <c r="H113" s="20">
        <f t="shared" si="2"/>
        <v>0</v>
      </c>
    </row>
    <row r="114" spans="1:8" s="4" customFormat="1" x14ac:dyDescent="0.25">
      <c r="A114" s="24">
        <v>80</v>
      </c>
      <c r="B114" s="7" t="s">
        <v>120</v>
      </c>
      <c r="C114" s="7" t="s">
        <v>41</v>
      </c>
      <c r="D114" s="6">
        <v>50</v>
      </c>
      <c r="E114" s="7"/>
      <c r="F114" s="7"/>
      <c r="G114" s="11">
        <v>0</v>
      </c>
      <c r="H114" s="20">
        <f t="shared" si="2"/>
        <v>0</v>
      </c>
    </row>
    <row r="115" spans="1:8" s="4" customFormat="1" x14ac:dyDescent="0.25">
      <c r="A115" s="24">
        <v>81</v>
      </c>
      <c r="B115" s="7" t="s">
        <v>121</v>
      </c>
      <c r="C115" s="7" t="s">
        <v>41</v>
      </c>
      <c r="D115" s="6">
        <v>10</v>
      </c>
      <c r="E115" s="7"/>
      <c r="F115" s="7"/>
      <c r="G115" s="11">
        <v>0</v>
      </c>
      <c r="H115" s="20">
        <f t="shared" si="2"/>
        <v>0</v>
      </c>
    </row>
    <row r="116" spans="1:8" s="4" customFormat="1" x14ac:dyDescent="0.25">
      <c r="A116" s="24">
        <v>82</v>
      </c>
      <c r="B116" s="7" t="s">
        <v>122</v>
      </c>
      <c r="C116" s="7" t="s">
        <v>41</v>
      </c>
      <c r="D116" s="6">
        <v>60</v>
      </c>
      <c r="E116" s="7"/>
      <c r="F116" s="7"/>
      <c r="G116" s="11">
        <v>0</v>
      </c>
      <c r="H116" s="20">
        <f t="shared" si="2"/>
        <v>0</v>
      </c>
    </row>
    <row r="117" spans="1:8" s="4" customFormat="1" x14ac:dyDescent="0.25">
      <c r="A117" s="24">
        <v>83</v>
      </c>
      <c r="B117" s="7" t="s">
        <v>123</v>
      </c>
      <c r="C117" s="7" t="s">
        <v>41</v>
      </c>
      <c r="D117" s="6">
        <v>90</v>
      </c>
      <c r="E117" s="7"/>
      <c r="F117" s="7"/>
      <c r="G117" s="11">
        <v>0</v>
      </c>
      <c r="H117" s="20">
        <f t="shared" si="2"/>
        <v>0</v>
      </c>
    </row>
    <row r="118" spans="1:8" s="4" customFormat="1" x14ac:dyDescent="0.25">
      <c r="A118" s="24">
        <v>84</v>
      </c>
      <c r="B118" s="7" t="s">
        <v>124</v>
      </c>
      <c r="C118" s="7" t="s">
        <v>41</v>
      </c>
      <c r="D118" s="6">
        <v>30</v>
      </c>
      <c r="E118" s="7"/>
      <c r="F118" s="7"/>
      <c r="G118" s="11">
        <v>0</v>
      </c>
      <c r="H118" s="20">
        <f t="shared" si="2"/>
        <v>0</v>
      </c>
    </row>
    <row r="119" spans="1:8" s="4" customFormat="1" x14ac:dyDescent="0.25">
      <c r="A119" s="24">
        <v>85</v>
      </c>
      <c r="B119" s="7" t="s">
        <v>125</v>
      </c>
      <c r="C119" s="7" t="s">
        <v>41</v>
      </c>
      <c r="D119" s="6">
        <v>10</v>
      </c>
      <c r="E119" s="7"/>
      <c r="F119" s="7"/>
      <c r="G119" s="11">
        <v>0</v>
      </c>
      <c r="H119" s="20">
        <f t="shared" si="2"/>
        <v>0</v>
      </c>
    </row>
    <row r="120" spans="1:8" s="4" customFormat="1" x14ac:dyDescent="0.25">
      <c r="A120" s="24">
        <v>86</v>
      </c>
      <c r="B120" s="7" t="s">
        <v>126</v>
      </c>
      <c r="C120" s="7" t="s">
        <v>41</v>
      </c>
      <c r="D120" s="6">
        <v>50</v>
      </c>
      <c r="E120" s="7"/>
      <c r="F120" s="7"/>
      <c r="G120" s="11">
        <v>0</v>
      </c>
      <c r="H120" s="20">
        <f t="shared" si="2"/>
        <v>0</v>
      </c>
    </row>
    <row r="121" spans="1:8" s="4" customFormat="1" ht="23.25" x14ac:dyDescent="0.25">
      <c r="A121" s="24">
        <v>87</v>
      </c>
      <c r="B121" s="7" t="s">
        <v>127</v>
      </c>
      <c r="C121" s="7" t="s">
        <v>41</v>
      </c>
      <c r="D121" s="6">
        <v>100</v>
      </c>
      <c r="E121" s="7"/>
      <c r="F121" s="7"/>
      <c r="G121" s="11">
        <v>0</v>
      </c>
      <c r="H121" s="20">
        <f t="shared" si="2"/>
        <v>0</v>
      </c>
    </row>
    <row r="122" spans="1:8" s="4" customFormat="1" ht="23.25" x14ac:dyDescent="0.25">
      <c r="A122" s="24">
        <v>88</v>
      </c>
      <c r="B122" s="7" t="s">
        <v>128</v>
      </c>
      <c r="C122" s="7" t="s">
        <v>41</v>
      </c>
      <c r="D122" s="6">
        <v>200</v>
      </c>
      <c r="E122" s="7"/>
      <c r="F122" s="7"/>
      <c r="G122" s="11">
        <v>0</v>
      </c>
      <c r="H122" s="20">
        <f t="shared" si="2"/>
        <v>0</v>
      </c>
    </row>
    <row r="123" spans="1:8" s="4" customFormat="1" ht="23.25" x14ac:dyDescent="0.25">
      <c r="A123" s="24">
        <v>89</v>
      </c>
      <c r="B123" s="7" t="s">
        <v>129</v>
      </c>
      <c r="C123" s="7" t="s">
        <v>41</v>
      </c>
      <c r="D123" s="6">
        <v>40</v>
      </c>
      <c r="E123" s="7"/>
      <c r="F123" s="7"/>
      <c r="G123" s="11">
        <v>0</v>
      </c>
      <c r="H123" s="20">
        <f t="shared" si="2"/>
        <v>0</v>
      </c>
    </row>
    <row r="124" spans="1:8" s="4" customFormat="1" ht="23.25" x14ac:dyDescent="0.25">
      <c r="A124" s="24">
        <v>90</v>
      </c>
      <c r="B124" s="7" t="s">
        <v>130</v>
      </c>
      <c r="C124" s="7" t="s">
        <v>41</v>
      </c>
      <c r="D124" s="6">
        <v>50</v>
      </c>
      <c r="E124" s="7"/>
      <c r="F124" s="7"/>
      <c r="G124" s="11">
        <v>0</v>
      </c>
      <c r="H124" s="20">
        <f t="shared" si="2"/>
        <v>0</v>
      </c>
    </row>
    <row r="125" spans="1:8" s="4" customFormat="1" x14ac:dyDescent="0.25">
      <c r="A125" s="24">
        <v>91</v>
      </c>
      <c r="B125" s="7" t="s">
        <v>131</v>
      </c>
      <c r="C125" s="7" t="s">
        <v>41</v>
      </c>
      <c r="D125" s="6">
        <v>50</v>
      </c>
      <c r="E125" s="7"/>
      <c r="F125" s="7"/>
      <c r="G125" s="11">
        <v>0</v>
      </c>
      <c r="H125" s="20">
        <f t="shared" si="2"/>
        <v>0</v>
      </c>
    </row>
    <row r="126" spans="1:8" s="4" customFormat="1" ht="23.25" x14ac:dyDescent="0.25">
      <c r="A126" s="24">
        <v>92</v>
      </c>
      <c r="B126" s="7" t="s">
        <v>132</v>
      </c>
      <c r="C126" s="7" t="s">
        <v>41</v>
      </c>
      <c r="D126" s="6">
        <v>90</v>
      </c>
      <c r="E126" s="7"/>
      <c r="F126" s="7"/>
      <c r="G126" s="11">
        <v>0</v>
      </c>
      <c r="H126" s="20">
        <f t="shared" si="2"/>
        <v>0</v>
      </c>
    </row>
    <row r="127" spans="1:8" s="4" customFormat="1" x14ac:dyDescent="0.25">
      <c r="A127" s="24">
        <v>93</v>
      </c>
      <c r="B127" s="7" t="s">
        <v>133</v>
      </c>
      <c r="C127" s="7" t="s">
        <v>41</v>
      </c>
      <c r="D127" s="6">
        <v>14</v>
      </c>
      <c r="E127" s="7"/>
      <c r="F127" s="7"/>
      <c r="G127" s="11">
        <v>0</v>
      </c>
      <c r="H127" s="20">
        <f t="shared" si="2"/>
        <v>0</v>
      </c>
    </row>
    <row r="128" spans="1:8" s="4" customFormat="1" x14ac:dyDescent="0.25">
      <c r="A128" s="24">
        <v>94</v>
      </c>
      <c r="B128" s="7" t="s">
        <v>134</v>
      </c>
      <c r="C128" s="7" t="s">
        <v>41</v>
      </c>
      <c r="D128" s="6">
        <v>12</v>
      </c>
      <c r="E128" s="7"/>
      <c r="F128" s="7"/>
      <c r="G128" s="11">
        <v>0</v>
      </c>
      <c r="H128" s="20">
        <f t="shared" si="2"/>
        <v>0</v>
      </c>
    </row>
    <row r="129" spans="1:8" s="4" customFormat="1" x14ac:dyDescent="0.25">
      <c r="A129" s="24">
        <v>95</v>
      </c>
      <c r="B129" s="7" t="s">
        <v>135</v>
      </c>
      <c r="C129" s="7" t="s">
        <v>41</v>
      </c>
      <c r="D129" s="6">
        <v>3</v>
      </c>
      <c r="E129" s="7"/>
      <c r="F129" s="7"/>
      <c r="G129" s="11">
        <v>0</v>
      </c>
      <c r="H129" s="20">
        <f t="shared" si="2"/>
        <v>0</v>
      </c>
    </row>
    <row r="130" spans="1:8" s="4" customFormat="1" x14ac:dyDescent="0.25">
      <c r="A130" s="24">
        <v>96</v>
      </c>
      <c r="B130" s="7" t="s">
        <v>136</v>
      </c>
      <c r="C130" s="7" t="s">
        <v>41</v>
      </c>
      <c r="D130" s="6">
        <v>6</v>
      </c>
      <c r="E130" s="7"/>
      <c r="F130" s="7"/>
      <c r="G130" s="11">
        <v>0</v>
      </c>
      <c r="H130" s="20">
        <f t="shared" si="2"/>
        <v>0</v>
      </c>
    </row>
    <row r="131" spans="1:8" s="4" customFormat="1" ht="23.25" x14ac:dyDescent="0.25">
      <c r="A131" s="24">
        <v>97</v>
      </c>
      <c r="B131" s="7" t="s">
        <v>137</v>
      </c>
      <c r="C131" s="7" t="s">
        <v>41</v>
      </c>
      <c r="D131" s="6">
        <v>6</v>
      </c>
      <c r="E131" s="7"/>
      <c r="F131" s="7"/>
      <c r="G131" s="11">
        <v>0</v>
      </c>
      <c r="H131" s="20">
        <f t="shared" ref="H131:H162" si="3">ROUND(D131*ROUND(G131,2),2)</f>
        <v>0</v>
      </c>
    </row>
    <row r="132" spans="1:8" s="4" customFormat="1" x14ac:dyDescent="0.25">
      <c r="A132" s="24">
        <v>98</v>
      </c>
      <c r="B132" s="7" t="s">
        <v>138</v>
      </c>
      <c r="C132" s="7" t="s">
        <v>41</v>
      </c>
      <c r="D132" s="6">
        <v>18</v>
      </c>
      <c r="E132" s="7"/>
      <c r="F132" s="7"/>
      <c r="G132" s="11">
        <v>0</v>
      </c>
      <c r="H132" s="20">
        <f t="shared" si="3"/>
        <v>0</v>
      </c>
    </row>
    <row r="133" spans="1:8" s="4" customFormat="1" x14ac:dyDescent="0.25">
      <c r="A133" s="24">
        <v>99</v>
      </c>
      <c r="B133" s="7" t="s">
        <v>61</v>
      </c>
      <c r="C133" s="7" t="s">
        <v>41</v>
      </c>
      <c r="D133" s="6">
        <v>9</v>
      </c>
      <c r="E133" s="7"/>
      <c r="F133" s="7"/>
      <c r="G133" s="11">
        <v>0</v>
      </c>
      <c r="H133" s="20">
        <f t="shared" si="3"/>
        <v>0</v>
      </c>
    </row>
    <row r="134" spans="1:8" s="4" customFormat="1" x14ac:dyDescent="0.25">
      <c r="A134" s="24">
        <v>100</v>
      </c>
      <c r="B134" s="7" t="s">
        <v>62</v>
      </c>
      <c r="C134" s="7" t="s">
        <v>41</v>
      </c>
      <c r="D134" s="6">
        <v>9</v>
      </c>
      <c r="E134" s="7"/>
      <c r="F134" s="7"/>
      <c r="G134" s="11">
        <v>0</v>
      </c>
      <c r="H134" s="20">
        <f t="shared" si="3"/>
        <v>0</v>
      </c>
    </row>
    <row r="135" spans="1:8" s="4" customFormat="1" x14ac:dyDescent="0.25">
      <c r="A135" s="24">
        <v>101</v>
      </c>
      <c r="B135" s="7" t="s">
        <v>139</v>
      </c>
      <c r="C135" s="7" t="s">
        <v>41</v>
      </c>
      <c r="D135" s="6">
        <v>9</v>
      </c>
      <c r="E135" s="7"/>
      <c r="F135" s="7"/>
      <c r="G135" s="11">
        <v>0</v>
      </c>
      <c r="H135" s="20">
        <f t="shared" si="3"/>
        <v>0</v>
      </c>
    </row>
    <row r="136" spans="1:8" s="4" customFormat="1" x14ac:dyDescent="0.25">
      <c r="A136" s="24">
        <v>102</v>
      </c>
      <c r="B136" s="7" t="s">
        <v>140</v>
      </c>
      <c r="C136" s="7" t="s">
        <v>41</v>
      </c>
      <c r="D136" s="6">
        <v>3</v>
      </c>
      <c r="E136" s="7"/>
      <c r="F136" s="7"/>
      <c r="G136" s="11">
        <v>0</v>
      </c>
      <c r="H136" s="20">
        <f t="shared" si="3"/>
        <v>0</v>
      </c>
    </row>
    <row r="137" spans="1:8" s="4" customFormat="1" x14ac:dyDescent="0.25">
      <c r="A137" s="24">
        <v>103</v>
      </c>
      <c r="B137" s="7" t="s">
        <v>141</v>
      </c>
      <c r="C137" s="7" t="s">
        <v>41</v>
      </c>
      <c r="D137" s="6">
        <v>6</v>
      </c>
      <c r="E137" s="7"/>
      <c r="F137" s="7"/>
      <c r="G137" s="11">
        <v>0</v>
      </c>
      <c r="H137" s="20">
        <f t="shared" si="3"/>
        <v>0</v>
      </c>
    </row>
    <row r="138" spans="1:8" s="4" customFormat="1" x14ac:dyDescent="0.25">
      <c r="A138" s="24">
        <v>104</v>
      </c>
      <c r="B138" s="7" t="s">
        <v>142</v>
      </c>
      <c r="C138" s="7" t="s">
        <v>41</v>
      </c>
      <c r="D138" s="6">
        <v>9</v>
      </c>
      <c r="E138" s="7"/>
      <c r="F138" s="7"/>
      <c r="G138" s="11">
        <v>0</v>
      </c>
      <c r="H138" s="20">
        <f t="shared" si="3"/>
        <v>0</v>
      </c>
    </row>
    <row r="139" spans="1:8" s="4" customFormat="1" x14ac:dyDescent="0.25">
      <c r="A139" s="24">
        <v>105</v>
      </c>
      <c r="B139" s="7" t="s">
        <v>65</v>
      </c>
      <c r="C139" s="7" t="s">
        <v>41</v>
      </c>
      <c r="D139" s="6">
        <v>36</v>
      </c>
      <c r="E139" s="7"/>
      <c r="F139" s="7"/>
      <c r="G139" s="11">
        <v>0</v>
      </c>
      <c r="H139" s="20">
        <f t="shared" si="3"/>
        <v>0</v>
      </c>
    </row>
    <row r="140" spans="1:8" s="4" customFormat="1" x14ac:dyDescent="0.25">
      <c r="A140" s="24">
        <v>106</v>
      </c>
      <c r="B140" s="7" t="s">
        <v>69</v>
      </c>
      <c r="C140" s="7" t="s">
        <v>41</v>
      </c>
      <c r="D140" s="6">
        <v>18</v>
      </c>
      <c r="E140" s="7"/>
      <c r="F140" s="7"/>
      <c r="G140" s="11">
        <v>0</v>
      </c>
      <c r="H140" s="20">
        <f t="shared" si="3"/>
        <v>0</v>
      </c>
    </row>
    <row r="141" spans="1:8" s="4" customFormat="1" x14ac:dyDescent="0.25">
      <c r="A141" s="24">
        <v>107</v>
      </c>
      <c r="B141" s="7" t="s">
        <v>70</v>
      </c>
      <c r="C141" s="7" t="s">
        <v>41</v>
      </c>
      <c r="D141" s="6">
        <v>12</v>
      </c>
      <c r="E141" s="7"/>
      <c r="F141" s="7"/>
      <c r="G141" s="11">
        <v>0</v>
      </c>
      <c r="H141" s="20">
        <f t="shared" si="3"/>
        <v>0</v>
      </c>
    </row>
    <row r="142" spans="1:8" s="4" customFormat="1" x14ac:dyDescent="0.25">
      <c r="A142" s="24">
        <v>108</v>
      </c>
      <c r="B142" s="7" t="s">
        <v>71</v>
      </c>
      <c r="C142" s="7" t="s">
        <v>41</v>
      </c>
      <c r="D142" s="6">
        <v>9</v>
      </c>
      <c r="E142" s="7"/>
      <c r="F142" s="7"/>
      <c r="G142" s="11">
        <v>0</v>
      </c>
      <c r="H142" s="20">
        <f t="shared" si="3"/>
        <v>0</v>
      </c>
    </row>
    <row r="143" spans="1:8" s="4" customFormat="1" x14ac:dyDescent="0.25">
      <c r="A143" s="24">
        <v>109</v>
      </c>
      <c r="B143" s="7" t="s">
        <v>72</v>
      </c>
      <c r="C143" s="7" t="s">
        <v>41</v>
      </c>
      <c r="D143" s="6">
        <v>48</v>
      </c>
      <c r="E143" s="7"/>
      <c r="F143" s="7"/>
      <c r="G143" s="11">
        <v>0</v>
      </c>
      <c r="H143" s="20">
        <f t="shared" si="3"/>
        <v>0</v>
      </c>
    </row>
    <row r="144" spans="1:8" s="4" customFormat="1" x14ac:dyDescent="0.25">
      <c r="A144" s="24">
        <v>110</v>
      </c>
      <c r="B144" s="7" t="s">
        <v>74</v>
      </c>
      <c r="C144" s="7" t="s">
        <v>41</v>
      </c>
      <c r="D144" s="6">
        <v>9</v>
      </c>
      <c r="E144" s="7"/>
      <c r="F144" s="7"/>
      <c r="G144" s="11">
        <v>0</v>
      </c>
      <c r="H144" s="20">
        <f t="shared" si="3"/>
        <v>0</v>
      </c>
    </row>
    <row r="145" spans="1:8" s="4" customFormat="1" x14ac:dyDescent="0.25">
      <c r="A145" s="24">
        <v>111</v>
      </c>
      <c r="B145" s="7" t="s">
        <v>143</v>
      </c>
      <c r="C145" s="7" t="s">
        <v>41</v>
      </c>
      <c r="D145" s="6">
        <v>21</v>
      </c>
      <c r="E145" s="7"/>
      <c r="F145" s="7"/>
      <c r="G145" s="11">
        <v>0</v>
      </c>
      <c r="H145" s="20">
        <f t="shared" si="3"/>
        <v>0</v>
      </c>
    </row>
    <row r="146" spans="1:8" s="4" customFormat="1" x14ac:dyDescent="0.25">
      <c r="A146" s="24">
        <v>112</v>
      </c>
      <c r="B146" s="7" t="s">
        <v>75</v>
      </c>
      <c r="C146" s="7" t="s">
        <v>41</v>
      </c>
      <c r="D146" s="6">
        <v>42</v>
      </c>
      <c r="E146" s="7"/>
      <c r="F146" s="7"/>
      <c r="G146" s="11">
        <v>0</v>
      </c>
      <c r="H146" s="20">
        <f t="shared" si="3"/>
        <v>0</v>
      </c>
    </row>
    <row r="147" spans="1:8" s="4" customFormat="1" ht="23.25" x14ac:dyDescent="0.25">
      <c r="A147" s="24">
        <v>113</v>
      </c>
      <c r="B147" s="7" t="s">
        <v>144</v>
      </c>
      <c r="C147" s="7" t="s">
        <v>41</v>
      </c>
      <c r="D147" s="6">
        <v>20</v>
      </c>
      <c r="E147" s="7"/>
      <c r="F147" s="7"/>
      <c r="G147" s="11">
        <v>0</v>
      </c>
      <c r="H147" s="20">
        <f t="shared" si="3"/>
        <v>0</v>
      </c>
    </row>
    <row r="148" spans="1:8" s="4" customFormat="1" x14ac:dyDescent="0.25">
      <c r="A148" s="24">
        <v>114</v>
      </c>
      <c r="B148" s="7" t="s">
        <v>145</v>
      </c>
      <c r="C148" s="7" t="s">
        <v>41</v>
      </c>
      <c r="D148" s="6">
        <v>9</v>
      </c>
      <c r="E148" s="7"/>
      <c r="F148" s="7"/>
      <c r="G148" s="11">
        <v>0</v>
      </c>
      <c r="H148" s="20">
        <f t="shared" si="3"/>
        <v>0</v>
      </c>
    </row>
    <row r="149" spans="1:8" s="4" customFormat="1" x14ac:dyDescent="0.25">
      <c r="A149" s="24">
        <v>115</v>
      </c>
      <c r="B149" s="7" t="s">
        <v>146</v>
      </c>
      <c r="C149" s="7" t="s">
        <v>41</v>
      </c>
      <c r="D149" s="6">
        <v>9</v>
      </c>
      <c r="E149" s="7"/>
      <c r="F149" s="7"/>
      <c r="G149" s="11">
        <v>0</v>
      </c>
      <c r="H149" s="20">
        <f t="shared" si="3"/>
        <v>0</v>
      </c>
    </row>
    <row r="150" spans="1:8" s="4" customFormat="1" x14ac:dyDescent="0.25">
      <c r="A150" s="24">
        <v>116</v>
      </c>
      <c r="B150" s="7" t="s">
        <v>77</v>
      </c>
      <c r="C150" s="7" t="s">
        <v>41</v>
      </c>
      <c r="D150" s="6">
        <v>33</v>
      </c>
      <c r="E150" s="7"/>
      <c r="F150" s="7"/>
      <c r="G150" s="11">
        <v>0</v>
      </c>
      <c r="H150" s="20">
        <f t="shared" si="3"/>
        <v>0</v>
      </c>
    </row>
    <row r="151" spans="1:8" s="4" customFormat="1" x14ac:dyDescent="0.25">
      <c r="A151" s="24">
        <v>117</v>
      </c>
      <c r="B151" s="7" t="s">
        <v>147</v>
      </c>
      <c r="C151" s="7" t="s">
        <v>41</v>
      </c>
      <c r="D151" s="6">
        <v>10</v>
      </c>
      <c r="E151" s="7"/>
      <c r="F151" s="7"/>
      <c r="G151" s="11">
        <v>0</v>
      </c>
      <c r="H151" s="20">
        <f t="shared" si="3"/>
        <v>0</v>
      </c>
    </row>
    <row r="152" spans="1:8" s="4" customFormat="1" ht="23.25" x14ac:dyDescent="0.25">
      <c r="A152" s="24">
        <v>118</v>
      </c>
      <c r="B152" s="7" t="s">
        <v>148</v>
      </c>
      <c r="C152" s="7" t="s">
        <v>41</v>
      </c>
      <c r="D152" s="6">
        <v>18</v>
      </c>
      <c r="E152" s="7"/>
      <c r="F152" s="7"/>
      <c r="G152" s="11">
        <v>0</v>
      </c>
      <c r="H152" s="20">
        <f t="shared" si="3"/>
        <v>0</v>
      </c>
    </row>
    <row r="153" spans="1:8" s="4" customFormat="1" x14ac:dyDescent="0.25">
      <c r="A153" s="24">
        <v>119</v>
      </c>
      <c r="B153" s="7" t="s">
        <v>149</v>
      </c>
      <c r="C153" s="7" t="s">
        <v>41</v>
      </c>
      <c r="D153" s="6">
        <v>6</v>
      </c>
      <c r="E153" s="7"/>
      <c r="F153" s="7"/>
      <c r="G153" s="11">
        <v>0</v>
      </c>
      <c r="H153" s="20">
        <f t="shared" si="3"/>
        <v>0</v>
      </c>
    </row>
    <row r="154" spans="1:8" s="4" customFormat="1" x14ac:dyDescent="0.25">
      <c r="A154" s="24">
        <v>120</v>
      </c>
      <c r="B154" s="7" t="s">
        <v>150</v>
      </c>
      <c r="C154" s="7" t="s">
        <v>41</v>
      </c>
      <c r="D154" s="6">
        <v>18</v>
      </c>
      <c r="E154" s="7"/>
      <c r="F154" s="7"/>
      <c r="G154" s="11">
        <v>0</v>
      </c>
      <c r="H154" s="20">
        <f t="shared" si="3"/>
        <v>0</v>
      </c>
    </row>
    <row r="155" spans="1:8" s="4" customFormat="1" x14ac:dyDescent="0.25">
      <c r="A155" s="24">
        <v>121</v>
      </c>
      <c r="B155" s="7" t="s">
        <v>151</v>
      </c>
      <c r="C155" s="7" t="s">
        <v>41</v>
      </c>
      <c r="D155" s="6">
        <v>81</v>
      </c>
      <c r="E155" s="7"/>
      <c r="F155" s="7"/>
      <c r="G155" s="11">
        <v>0</v>
      </c>
      <c r="H155" s="20">
        <f t="shared" si="3"/>
        <v>0</v>
      </c>
    </row>
    <row r="156" spans="1:8" s="4" customFormat="1" x14ac:dyDescent="0.25">
      <c r="A156" s="24">
        <v>122</v>
      </c>
      <c r="B156" s="7" t="s">
        <v>152</v>
      </c>
      <c r="C156" s="7" t="s">
        <v>41</v>
      </c>
      <c r="D156" s="6">
        <v>18</v>
      </c>
      <c r="E156" s="7"/>
      <c r="F156" s="7"/>
      <c r="G156" s="11">
        <v>0</v>
      </c>
      <c r="H156" s="20">
        <f t="shared" si="3"/>
        <v>0</v>
      </c>
    </row>
    <row r="157" spans="1:8" s="4" customFormat="1" x14ac:dyDescent="0.25">
      <c r="A157" s="24">
        <v>123</v>
      </c>
      <c r="B157" s="7" t="s">
        <v>153</v>
      </c>
      <c r="C157" s="7" t="s">
        <v>41</v>
      </c>
      <c r="D157" s="6">
        <v>18</v>
      </c>
      <c r="E157" s="7"/>
      <c r="F157" s="7"/>
      <c r="G157" s="11">
        <v>0</v>
      </c>
      <c r="H157" s="20">
        <f t="shared" si="3"/>
        <v>0</v>
      </c>
    </row>
    <row r="158" spans="1:8" s="4" customFormat="1" x14ac:dyDescent="0.25">
      <c r="A158" s="24">
        <v>124</v>
      </c>
      <c r="B158" s="7" t="s">
        <v>154</v>
      </c>
      <c r="C158" s="7" t="s">
        <v>41</v>
      </c>
      <c r="D158" s="6">
        <v>18</v>
      </c>
      <c r="E158" s="7"/>
      <c r="F158" s="7"/>
      <c r="G158" s="11">
        <v>0</v>
      </c>
      <c r="H158" s="20">
        <f t="shared" si="3"/>
        <v>0</v>
      </c>
    </row>
    <row r="159" spans="1:8" s="4" customFormat="1" x14ac:dyDescent="0.25">
      <c r="A159" s="24">
        <v>125</v>
      </c>
      <c r="B159" s="7" t="s">
        <v>155</v>
      </c>
      <c r="C159" s="7" t="s">
        <v>41</v>
      </c>
      <c r="D159" s="6">
        <v>18</v>
      </c>
      <c r="E159" s="7"/>
      <c r="F159" s="7"/>
      <c r="G159" s="11">
        <v>0</v>
      </c>
      <c r="H159" s="20">
        <f t="shared" si="3"/>
        <v>0</v>
      </c>
    </row>
    <row r="160" spans="1:8" s="4" customFormat="1" x14ac:dyDescent="0.25">
      <c r="A160" s="24">
        <v>126</v>
      </c>
      <c r="B160" s="7" t="s">
        <v>156</v>
      </c>
      <c r="C160" s="7" t="s">
        <v>41</v>
      </c>
      <c r="D160" s="6">
        <v>9</v>
      </c>
      <c r="E160" s="7"/>
      <c r="F160" s="7"/>
      <c r="G160" s="11">
        <v>0</v>
      </c>
      <c r="H160" s="20">
        <f t="shared" si="3"/>
        <v>0</v>
      </c>
    </row>
    <row r="161" spans="1:8" s="4" customFormat="1" x14ac:dyDescent="0.25">
      <c r="A161" s="24">
        <v>127</v>
      </c>
      <c r="B161" s="7" t="s">
        <v>157</v>
      </c>
      <c r="C161" s="7" t="s">
        <v>41</v>
      </c>
      <c r="D161" s="6">
        <v>9</v>
      </c>
      <c r="E161" s="7"/>
      <c r="F161" s="7"/>
      <c r="G161" s="11">
        <v>0</v>
      </c>
      <c r="H161" s="20">
        <f t="shared" si="3"/>
        <v>0</v>
      </c>
    </row>
    <row r="162" spans="1:8" s="4" customFormat="1" x14ac:dyDescent="0.25">
      <c r="A162" s="24">
        <v>128</v>
      </c>
      <c r="B162" s="7" t="s">
        <v>158</v>
      </c>
      <c r="C162" s="7" t="s">
        <v>41</v>
      </c>
      <c r="D162" s="6">
        <v>6</v>
      </c>
      <c r="E162" s="7"/>
      <c r="F162" s="7"/>
      <c r="G162" s="11">
        <v>0</v>
      </c>
      <c r="H162" s="20">
        <f t="shared" si="3"/>
        <v>0</v>
      </c>
    </row>
    <row r="163" spans="1:8" s="4" customFormat="1" x14ac:dyDescent="0.25">
      <c r="A163" s="24">
        <v>129</v>
      </c>
      <c r="B163" s="7" t="s">
        <v>159</v>
      </c>
      <c r="C163" s="7" t="s">
        <v>41</v>
      </c>
      <c r="D163" s="6">
        <v>6</v>
      </c>
      <c r="E163" s="7"/>
      <c r="F163" s="7"/>
      <c r="G163" s="11">
        <v>0</v>
      </c>
      <c r="H163" s="20">
        <f t="shared" ref="H163:H194" si="4">ROUND(D163*ROUND(G163,2),2)</f>
        <v>0</v>
      </c>
    </row>
    <row r="164" spans="1:8" s="4" customFormat="1" ht="23.25" x14ac:dyDescent="0.25">
      <c r="A164" s="24">
        <v>130</v>
      </c>
      <c r="B164" s="7" t="s">
        <v>160</v>
      </c>
      <c r="C164" s="7" t="s">
        <v>41</v>
      </c>
      <c r="D164" s="6">
        <v>6</v>
      </c>
      <c r="E164" s="7"/>
      <c r="F164" s="7"/>
      <c r="G164" s="11">
        <v>0</v>
      </c>
      <c r="H164" s="20">
        <f t="shared" si="4"/>
        <v>0</v>
      </c>
    </row>
    <row r="165" spans="1:8" s="4" customFormat="1" x14ac:dyDescent="0.25">
      <c r="A165" s="24">
        <v>131</v>
      </c>
      <c r="B165" s="7" t="s">
        <v>161</v>
      </c>
      <c r="C165" s="7" t="s">
        <v>41</v>
      </c>
      <c r="D165" s="6">
        <v>6</v>
      </c>
      <c r="E165" s="7"/>
      <c r="F165" s="7"/>
      <c r="G165" s="11">
        <v>0</v>
      </c>
      <c r="H165" s="20">
        <f t="shared" si="4"/>
        <v>0</v>
      </c>
    </row>
    <row r="166" spans="1:8" s="4" customFormat="1" x14ac:dyDescent="0.25">
      <c r="A166" s="24">
        <v>132</v>
      </c>
      <c r="B166" s="7" t="s">
        <v>162</v>
      </c>
      <c r="C166" s="7" t="s">
        <v>41</v>
      </c>
      <c r="D166" s="6">
        <v>18</v>
      </c>
      <c r="E166" s="7"/>
      <c r="F166" s="7"/>
      <c r="G166" s="11">
        <v>0</v>
      </c>
      <c r="H166" s="20">
        <f t="shared" si="4"/>
        <v>0</v>
      </c>
    </row>
    <row r="167" spans="1:8" s="4" customFormat="1" x14ac:dyDescent="0.25">
      <c r="A167" s="24">
        <v>133</v>
      </c>
      <c r="B167" s="7" t="s">
        <v>163</v>
      </c>
      <c r="C167" s="7" t="s">
        <v>41</v>
      </c>
      <c r="D167" s="6">
        <v>6</v>
      </c>
      <c r="E167" s="7"/>
      <c r="F167" s="7"/>
      <c r="G167" s="11">
        <v>0</v>
      </c>
      <c r="H167" s="20">
        <f t="shared" si="4"/>
        <v>0</v>
      </c>
    </row>
    <row r="168" spans="1:8" s="4" customFormat="1" ht="23.25" x14ac:dyDescent="0.25">
      <c r="A168" s="24">
        <v>134</v>
      </c>
      <c r="B168" s="7" t="s">
        <v>164</v>
      </c>
      <c r="C168" s="7" t="s">
        <v>41</v>
      </c>
      <c r="D168" s="6">
        <v>6</v>
      </c>
      <c r="E168" s="7"/>
      <c r="F168" s="7"/>
      <c r="G168" s="11">
        <v>0</v>
      </c>
      <c r="H168" s="20">
        <f t="shared" si="4"/>
        <v>0</v>
      </c>
    </row>
    <row r="169" spans="1:8" s="4" customFormat="1" ht="23.25" x14ac:dyDescent="0.25">
      <c r="A169" s="24">
        <v>135</v>
      </c>
      <c r="B169" s="7" t="s">
        <v>165</v>
      </c>
      <c r="C169" s="7" t="s">
        <v>41</v>
      </c>
      <c r="D169" s="6">
        <v>6</v>
      </c>
      <c r="E169" s="7"/>
      <c r="F169" s="7"/>
      <c r="G169" s="11">
        <v>0</v>
      </c>
      <c r="H169" s="20">
        <f t="shared" si="4"/>
        <v>0</v>
      </c>
    </row>
    <row r="170" spans="1:8" s="4" customFormat="1" ht="23.25" x14ac:dyDescent="0.25">
      <c r="A170" s="24">
        <v>136</v>
      </c>
      <c r="B170" s="7" t="s">
        <v>166</v>
      </c>
      <c r="C170" s="7" t="s">
        <v>41</v>
      </c>
      <c r="D170" s="6">
        <v>6</v>
      </c>
      <c r="E170" s="7"/>
      <c r="F170" s="7"/>
      <c r="G170" s="11">
        <v>0</v>
      </c>
      <c r="H170" s="20">
        <f t="shared" si="4"/>
        <v>0</v>
      </c>
    </row>
    <row r="171" spans="1:8" s="4" customFormat="1" x14ac:dyDescent="0.25">
      <c r="A171" s="24">
        <v>137</v>
      </c>
      <c r="B171" s="7" t="s">
        <v>167</v>
      </c>
      <c r="C171" s="7" t="s">
        <v>41</v>
      </c>
      <c r="D171" s="6">
        <v>6</v>
      </c>
      <c r="E171" s="7"/>
      <c r="F171" s="7"/>
      <c r="G171" s="11">
        <v>0</v>
      </c>
      <c r="H171" s="20">
        <f t="shared" si="4"/>
        <v>0</v>
      </c>
    </row>
    <row r="172" spans="1:8" s="4" customFormat="1" x14ac:dyDescent="0.25">
      <c r="A172" s="24">
        <v>138</v>
      </c>
      <c r="B172" s="7" t="s">
        <v>82</v>
      </c>
      <c r="C172" s="7" t="s">
        <v>41</v>
      </c>
      <c r="D172" s="6">
        <v>42</v>
      </c>
      <c r="E172" s="7"/>
      <c r="F172" s="7"/>
      <c r="G172" s="11">
        <v>0</v>
      </c>
      <c r="H172" s="20">
        <f t="shared" si="4"/>
        <v>0</v>
      </c>
    </row>
    <row r="173" spans="1:8" s="4" customFormat="1" x14ac:dyDescent="0.25">
      <c r="A173" s="24">
        <v>139</v>
      </c>
      <c r="B173" s="7" t="s">
        <v>168</v>
      </c>
      <c r="C173" s="7" t="s">
        <v>41</v>
      </c>
      <c r="D173" s="6">
        <v>9</v>
      </c>
      <c r="E173" s="7"/>
      <c r="F173" s="7"/>
      <c r="G173" s="11">
        <v>0</v>
      </c>
      <c r="H173" s="20">
        <f t="shared" si="4"/>
        <v>0</v>
      </c>
    </row>
    <row r="174" spans="1:8" s="4" customFormat="1" x14ac:dyDescent="0.25">
      <c r="A174" s="24">
        <v>140</v>
      </c>
      <c r="B174" s="7" t="s">
        <v>169</v>
      </c>
      <c r="C174" s="7" t="s">
        <v>41</v>
      </c>
      <c r="D174" s="6">
        <v>9</v>
      </c>
      <c r="E174" s="7"/>
      <c r="F174" s="7"/>
      <c r="G174" s="11">
        <v>0</v>
      </c>
      <c r="H174" s="20">
        <f t="shared" si="4"/>
        <v>0</v>
      </c>
    </row>
    <row r="175" spans="1:8" s="4" customFormat="1" x14ac:dyDescent="0.25">
      <c r="A175" s="24">
        <v>141</v>
      </c>
      <c r="B175" s="7" t="s">
        <v>83</v>
      </c>
      <c r="C175" s="7" t="s">
        <v>41</v>
      </c>
      <c r="D175" s="6">
        <v>9</v>
      </c>
      <c r="E175" s="7"/>
      <c r="F175" s="7"/>
      <c r="G175" s="11">
        <v>0</v>
      </c>
      <c r="H175" s="20">
        <f t="shared" si="4"/>
        <v>0</v>
      </c>
    </row>
    <row r="176" spans="1:8" s="4" customFormat="1" x14ac:dyDescent="0.25">
      <c r="A176" s="24">
        <v>142</v>
      </c>
      <c r="B176" s="7" t="s">
        <v>170</v>
      </c>
      <c r="C176" s="7" t="s">
        <v>41</v>
      </c>
      <c r="D176" s="6">
        <v>9</v>
      </c>
      <c r="E176" s="7"/>
      <c r="F176" s="7"/>
      <c r="G176" s="11">
        <v>0</v>
      </c>
      <c r="H176" s="20">
        <f t="shared" si="4"/>
        <v>0</v>
      </c>
    </row>
    <row r="177" spans="1:8" s="4" customFormat="1" x14ac:dyDescent="0.25">
      <c r="A177" s="24">
        <v>143</v>
      </c>
      <c r="B177" s="7" t="s">
        <v>171</v>
      </c>
      <c r="C177" s="7" t="s">
        <v>41</v>
      </c>
      <c r="D177" s="6">
        <v>9</v>
      </c>
      <c r="E177" s="7"/>
      <c r="F177" s="7"/>
      <c r="G177" s="11">
        <v>0</v>
      </c>
      <c r="H177" s="20">
        <f t="shared" si="4"/>
        <v>0</v>
      </c>
    </row>
    <row r="178" spans="1:8" s="4" customFormat="1" x14ac:dyDescent="0.25">
      <c r="A178" s="24">
        <v>144</v>
      </c>
      <c r="B178" s="7" t="s">
        <v>172</v>
      </c>
      <c r="C178" s="7" t="s">
        <v>41</v>
      </c>
      <c r="D178" s="6">
        <v>6</v>
      </c>
      <c r="E178" s="7"/>
      <c r="F178" s="7"/>
      <c r="G178" s="11">
        <v>0</v>
      </c>
      <c r="H178" s="20">
        <f t="shared" si="4"/>
        <v>0</v>
      </c>
    </row>
    <row r="179" spans="1:8" s="4" customFormat="1" x14ac:dyDescent="0.25">
      <c r="A179" s="24">
        <v>145</v>
      </c>
      <c r="B179" s="7" t="s">
        <v>173</v>
      </c>
      <c r="C179" s="7" t="s">
        <v>41</v>
      </c>
      <c r="D179" s="6">
        <v>6</v>
      </c>
      <c r="E179" s="7"/>
      <c r="F179" s="7"/>
      <c r="G179" s="11">
        <v>0</v>
      </c>
      <c r="H179" s="20">
        <f t="shared" si="4"/>
        <v>0</v>
      </c>
    </row>
    <row r="180" spans="1:8" s="4" customFormat="1" x14ac:dyDescent="0.25">
      <c r="A180" s="24">
        <v>146</v>
      </c>
      <c r="B180" s="7" t="s">
        <v>88</v>
      </c>
      <c r="C180" s="7" t="s">
        <v>41</v>
      </c>
      <c r="D180" s="6">
        <v>21</v>
      </c>
      <c r="E180" s="7"/>
      <c r="F180" s="7"/>
      <c r="G180" s="11">
        <v>0</v>
      </c>
      <c r="H180" s="20">
        <f t="shared" si="4"/>
        <v>0</v>
      </c>
    </row>
    <row r="181" spans="1:8" s="4" customFormat="1" x14ac:dyDescent="0.25">
      <c r="A181" s="24">
        <v>147</v>
      </c>
      <c r="B181" s="7" t="s">
        <v>174</v>
      </c>
      <c r="C181" s="7" t="s">
        <v>41</v>
      </c>
      <c r="D181" s="6">
        <v>9</v>
      </c>
      <c r="E181" s="7"/>
      <c r="F181" s="7"/>
      <c r="G181" s="11">
        <v>0</v>
      </c>
      <c r="H181" s="20">
        <f t="shared" si="4"/>
        <v>0</v>
      </c>
    </row>
    <row r="182" spans="1:8" s="4" customFormat="1" x14ac:dyDescent="0.25">
      <c r="A182" s="24">
        <v>148</v>
      </c>
      <c r="B182" s="7" t="s">
        <v>91</v>
      </c>
      <c r="C182" s="7" t="s">
        <v>41</v>
      </c>
      <c r="D182" s="6">
        <v>9</v>
      </c>
      <c r="E182" s="7"/>
      <c r="F182" s="7"/>
      <c r="G182" s="11">
        <v>0</v>
      </c>
      <c r="H182" s="20">
        <f t="shared" si="4"/>
        <v>0</v>
      </c>
    </row>
    <row r="183" spans="1:8" s="4" customFormat="1" x14ac:dyDescent="0.25">
      <c r="A183" s="24">
        <v>149</v>
      </c>
      <c r="B183" s="7" t="s">
        <v>175</v>
      </c>
      <c r="C183" s="7" t="s">
        <v>41</v>
      </c>
      <c r="D183" s="6">
        <v>6</v>
      </c>
      <c r="E183" s="7"/>
      <c r="F183" s="7"/>
      <c r="G183" s="11">
        <v>0</v>
      </c>
      <c r="H183" s="20">
        <f t="shared" si="4"/>
        <v>0</v>
      </c>
    </row>
    <row r="184" spans="1:8" s="4" customFormat="1" x14ac:dyDescent="0.25">
      <c r="A184" s="24">
        <v>150</v>
      </c>
      <c r="B184" s="7" t="s">
        <v>176</v>
      </c>
      <c r="C184" s="7" t="s">
        <v>41</v>
      </c>
      <c r="D184" s="6">
        <v>120</v>
      </c>
      <c r="E184" s="7"/>
      <c r="F184" s="7"/>
      <c r="G184" s="11">
        <v>0</v>
      </c>
      <c r="H184" s="20">
        <f t="shared" si="4"/>
        <v>0</v>
      </c>
    </row>
    <row r="185" spans="1:8" s="4" customFormat="1" x14ac:dyDescent="0.25">
      <c r="A185" s="24">
        <v>151</v>
      </c>
      <c r="B185" s="7" t="s">
        <v>177</v>
      </c>
      <c r="C185" s="7" t="s">
        <v>41</v>
      </c>
      <c r="D185" s="6">
        <v>60</v>
      </c>
      <c r="E185" s="7"/>
      <c r="F185" s="7"/>
      <c r="G185" s="11">
        <v>0</v>
      </c>
      <c r="H185" s="20">
        <f t="shared" si="4"/>
        <v>0</v>
      </c>
    </row>
    <row r="186" spans="1:8" s="4" customFormat="1" x14ac:dyDescent="0.25">
      <c r="A186" s="24">
        <v>152</v>
      </c>
      <c r="B186" s="7" t="s">
        <v>178</v>
      </c>
      <c r="C186" s="7" t="s">
        <v>41</v>
      </c>
      <c r="D186" s="6">
        <v>60</v>
      </c>
      <c r="E186" s="7"/>
      <c r="F186" s="7"/>
      <c r="G186" s="11">
        <v>0</v>
      </c>
      <c r="H186" s="20">
        <f t="shared" si="4"/>
        <v>0</v>
      </c>
    </row>
    <row r="187" spans="1:8" s="4" customFormat="1" x14ac:dyDescent="0.25">
      <c r="A187" s="24">
        <v>153</v>
      </c>
      <c r="B187" s="7" t="s">
        <v>179</v>
      </c>
      <c r="C187" s="7" t="s">
        <v>41</v>
      </c>
      <c r="D187" s="6">
        <v>60</v>
      </c>
      <c r="E187" s="7"/>
      <c r="F187" s="7"/>
      <c r="G187" s="11">
        <v>0</v>
      </c>
      <c r="H187" s="20">
        <f t="shared" si="4"/>
        <v>0</v>
      </c>
    </row>
    <row r="188" spans="1:8" s="4" customFormat="1" x14ac:dyDescent="0.25">
      <c r="A188" s="24">
        <v>154</v>
      </c>
      <c r="B188" s="7" t="s">
        <v>180</v>
      </c>
      <c r="C188" s="7" t="s">
        <v>41</v>
      </c>
      <c r="D188" s="6">
        <v>12</v>
      </c>
      <c r="E188" s="7"/>
      <c r="F188" s="7"/>
      <c r="G188" s="11">
        <v>0</v>
      </c>
      <c r="H188" s="20">
        <f t="shared" si="4"/>
        <v>0</v>
      </c>
    </row>
    <row r="189" spans="1:8" s="4" customFormat="1" ht="23.25" x14ac:dyDescent="0.25">
      <c r="A189" s="24">
        <v>155</v>
      </c>
      <c r="B189" s="7" t="s">
        <v>181</v>
      </c>
      <c r="C189" s="7" t="s">
        <v>41</v>
      </c>
      <c r="D189" s="6">
        <v>36</v>
      </c>
      <c r="E189" s="7"/>
      <c r="F189" s="7"/>
      <c r="G189" s="11">
        <v>0</v>
      </c>
      <c r="H189" s="20">
        <f t="shared" si="4"/>
        <v>0</v>
      </c>
    </row>
    <row r="190" spans="1:8" s="4" customFormat="1" x14ac:dyDescent="0.25">
      <c r="A190" s="24">
        <v>156</v>
      </c>
      <c r="B190" s="7" t="s">
        <v>182</v>
      </c>
      <c r="C190" s="7" t="s">
        <v>41</v>
      </c>
      <c r="D190" s="6">
        <v>200</v>
      </c>
      <c r="E190" s="7"/>
      <c r="F190" s="7"/>
      <c r="G190" s="11">
        <v>0</v>
      </c>
      <c r="H190" s="20">
        <f t="shared" si="4"/>
        <v>0</v>
      </c>
    </row>
    <row r="191" spans="1:8" x14ac:dyDescent="0.25">
      <c r="A191" s="28"/>
      <c r="B191" s="1" t="s">
        <v>183</v>
      </c>
      <c r="C191" s="2"/>
      <c r="D191" s="3" t="s">
        <v>184</v>
      </c>
      <c r="E191" s="2"/>
      <c r="F191" s="2"/>
      <c r="G191" s="2"/>
      <c r="H191" s="21">
        <f>SUM(H34:H190)</f>
        <v>0</v>
      </c>
    </row>
    <row r="192" spans="1:8" x14ac:dyDescent="0.25">
      <c r="A192" s="28"/>
      <c r="B192" s="1" t="s">
        <v>185</v>
      </c>
      <c r="C192" s="2"/>
      <c r="D192" s="2"/>
      <c r="E192" s="2"/>
      <c r="F192" s="2"/>
      <c r="G192" s="2"/>
      <c r="H192" s="21">
        <f>H191*0.18</f>
        <v>0</v>
      </c>
    </row>
    <row r="193" spans="1:8" ht="15.75" thickBot="1" x14ac:dyDescent="0.3">
      <c r="A193" s="29"/>
      <c r="B193" s="15" t="s">
        <v>186</v>
      </c>
      <c r="C193" s="14"/>
      <c r="D193" s="14"/>
      <c r="E193" s="14"/>
      <c r="F193" s="14"/>
      <c r="G193" s="14"/>
      <c r="H193" s="22">
        <f>SUM(H191:H192)</f>
        <v>0</v>
      </c>
    </row>
    <row r="194" spans="1:8" ht="39.950000000000003" customHeight="1" x14ac:dyDescent="0.25">
      <c r="B194" s="37" t="s">
        <v>187</v>
      </c>
      <c r="C194" s="38"/>
      <c r="D194" s="38"/>
      <c r="E194" s="38"/>
      <c r="F194" s="38"/>
      <c r="G194" s="38"/>
      <c r="H194" s="38"/>
    </row>
    <row r="195" spans="1:8" ht="20.100000000000001" customHeight="1" x14ac:dyDescent="0.25">
      <c r="B195" s="39" t="s">
        <v>188</v>
      </c>
      <c r="C195" s="40"/>
      <c r="D195" s="40"/>
      <c r="E195" s="40"/>
      <c r="F195" s="40"/>
      <c r="G195" s="40"/>
      <c r="H195" s="40"/>
    </row>
    <row r="196" spans="1:8" x14ac:dyDescent="0.25">
      <c r="B196" s="41" t="s">
        <v>189</v>
      </c>
      <c r="C196" s="31"/>
      <c r="D196" s="31"/>
      <c r="E196" s="31"/>
      <c r="F196" s="31"/>
      <c r="G196" s="31"/>
      <c r="H196" s="31"/>
    </row>
    <row r="197" spans="1:8" x14ac:dyDescent="0.25">
      <c r="B197" s="30" t="s">
        <v>190</v>
      </c>
      <c r="C197" s="31"/>
      <c r="D197" s="31"/>
      <c r="E197" s="31"/>
      <c r="F197" s="31"/>
      <c r="G197" s="31"/>
      <c r="H197" s="31"/>
    </row>
    <row r="198" spans="1:8" x14ac:dyDescent="0.25">
      <c r="B198" s="30" t="s">
        <v>191</v>
      </c>
      <c r="C198" s="31"/>
      <c r="D198" s="31"/>
      <c r="E198" s="31"/>
      <c r="F198" s="31"/>
      <c r="G198" s="31"/>
      <c r="H198" s="31"/>
    </row>
    <row r="200" spans="1:8" s="4" customFormat="1" x14ac:dyDescent="0.25">
      <c r="B200" s="12" t="s">
        <v>192</v>
      </c>
      <c r="D200" s="12" t="s">
        <v>193</v>
      </c>
      <c r="H200" s="12" t="s">
        <v>194</v>
      </c>
    </row>
    <row r="202" spans="1:8" x14ac:dyDescent="0.25">
      <c r="B202" s="13" t="s">
        <v>195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98:H198"/>
    <mergeCell ref="C33:E33"/>
    <mergeCell ref="F33:H33"/>
    <mergeCell ref="B194:H194"/>
    <mergeCell ref="B195:H195"/>
    <mergeCell ref="B196:H196"/>
    <mergeCell ref="B197:H19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2013-10-21T11:00:23Z</dcterms:created>
  <dcterms:modified xsi:type="dcterms:W3CDTF">2013-10-21T11:25:08Z</dcterms:modified>
</cp:coreProperties>
</file>